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ownloads\"/>
    </mc:Choice>
  </mc:AlternateContent>
  <xr:revisionPtr revIDLastSave="0" documentId="13_ncr:1_{BB1EDBBD-05A0-412E-BB2A-215D2EA8B43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'pds-7'!$A$1:$AM$18</definedName>
    <definedName name="_xlnm.Print_Titles" localSheetId="0">'pds-7'!$A:$AL,'pds-7'!$1:$9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12" i="1" l="1"/>
  <c r="P12" i="1" s="1"/>
  <c r="AG12" i="1" s="1"/>
  <c r="AH12" i="1" s="1"/>
  <c r="AJ12" i="1" s="1"/>
  <c r="AL12" i="1" s="1"/>
  <c r="AC11" i="1"/>
  <c r="AF11" i="1" s="1"/>
  <c r="N11" i="1"/>
  <c r="P11" i="1" s="1"/>
  <c r="AC10" i="1"/>
  <c r="AF10" i="1" s="1"/>
  <c r="N10" i="1"/>
  <c r="P10" i="1" s="1"/>
  <c r="AG10" i="1" s="1"/>
  <c r="AH10" i="1" s="1"/>
  <c r="AJ10" i="1" s="1"/>
  <c r="AL10" i="1" s="1"/>
  <c r="AG11" i="1" l="1"/>
  <c r="AH11" i="1" s="1"/>
  <c r="AJ11" i="1" s="1"/>
  <c r="AL11" i="1" s="1"/>
  <c r="AL13" i="1" s="1"/>
</calcChain>
</file>

<file path=xl/sharedStrings.xml><?xml version="1.0" encoding="utf-8"?>
<sst xmlns="http://schemas.openxmlformats.org/spreadsheetml/2006/main" count="76" uniqueCount="61">
  <si>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</si>
  <si>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</si>
  <si>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</si>
  <si>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บริษัท บริหารสินทรัพย์สุขุมวิท -    เลขที่ 123 ถ.วิภาวดีรังสิต แขวงจอมพล เขตจตุจักร จ.กรุงเทพมหานคร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</si>
  <si>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</si>
  <si>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</si>
  <si>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</si>
  <si>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</si>
  <si>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</si>
  <si>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</si>
  <si>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</si>
  <si>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</si>
  <si>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</si>
  <si>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</si>
  <si>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</si>
  <si>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</si>
  <si>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</si>
  <si>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</si>
  <si>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</si>
  <si>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</si>
  <si>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</si>
  <si>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</si>
  <si>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</si>
  <si>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</si>
  <si>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</si>
  <si>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</si>
  <si>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</si>
  <si>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</si>
  <si>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</si>
  <si>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</si>
  <si>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</si>
  <si>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</si>
  <si>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</si>
  <si>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</si>
  <si>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</si>
  <si>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</si>
  <si>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</si>
  <si>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</si>
  <si>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</si>
  <si>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</si>
  <si>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ธ บ บริหารสินทรัพย์สุขุมวิท</t>
  </si>
  <si>
    <t>บริษัท บริหารสินทรัพย์สุขุมวิท -</t>
  </si>
  <si>
    <t>เลขที่ 123 ถ.วิภาวดีรังสิต</t>
  </si>
  <si>
    <t>08H008</t>
  </si>
  <si>
    <t>โฉนด</t>
  </si>
  <si>
    <t>1446</t>
  </si>
  <si>
    <t>อื่นๆ</t>
  </si>
  <si>
    <t>123 ถ.วิภาวดีรังสิตจอมพล จตุจักร กรุงเทพมหานคร</t>
  </si>
  <si>
    <t>08H008-B001</t>
  </si>
  <si>
    <t>100|ประเภทบ้านเดี่ยว(65)</t>
  </si>
  <si>
    <t>ตึก</t>
  </si>
  <si>
    <t>ใช้เอง-อื่นๆ</t>
  </si>
  <si>
    <t>บ้านพักอาศัยธนาคารยึด</t>
  </si>
  <si>
    <t>08H008-B002</t>
  </si>
  <si>
    <t>บ้านพักอาศัย</t>
  </si>
  <si>
    <t>ทิ้งไว้ว่างเปล่า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</si>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</sst>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sz val="10"/>
      <color rgb="FF000000"/>
      <name val="TH SarabunPSK"/>
    </font>
    <font>
      <b/>
      <sz val="16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sz val="12"/>
      <color rgb="FF000000"/>
      <name val="TH SarabunPSK"/>
    </font>
    <font>
      <b/>
      <sz val="14"/>
      <color rgb="FF000000"/>
      <name val="TH SarabunPSK"/>
    </font>
    <font>
      <b/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5">
    <xf numFmtId="0" fontId="0" fillId="2" borderId="0" xfId="0" applyFill="1"/>
    <xf numFmtId="0" fontId="1" fillId="2" borderId="0" xfId="0" applyFont="1" applyFill="1"/>
    <xf numFmtId="4" fontId="2" fillId="2" borderId="0" xfId="0" applyNumberFormat="1" applyFont="1" applyFill="1"/>
    <xf numFmtId="4" fontId="1" fillId="2" borderId="0" xfId="0" applyNumberFormat="1" applyFont="1" applyFill="1"/>
    <xf numFmtId="164" fontId="1" fillId="2" borderId="0" xfId="0" applyNumberFormat="1" applyFont="1" applyFill="1"/>
    <xf numFmtId="1" fontId="1" fillId="2" borderId="0" xfId="0" applyNumberFormat="1" applyFont="1" applyFill="1"/>
    <xf numFmtId="0" fontId="3" fillId="2" borderId="0" xfId="0" applyFont="1" applyFill="1"/>
    <xf numFmtId="0" fontId="4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164" fontId="5" fillId="2" borderId="1" xfId="0" applyNumberFormat="1" applyFont="1" applyFill="1" applyBorder="1" applyAlignment="1">
      <alignment horizontal="left"/>
    </xf>
    <xf numFmtId="164" fontId="1" fillId="2" borderId="0" xfId="0" applyNumberFormat="1" applyFont="1" applyFill="1" applyAlignment="1">
      <alignment horizontal="left"/>
    </xf>
    <xf numFmtId="165" fontId="1" fillId="2" borderId="0" xfId="0" applyNumberFormat="1" applyFont="1" applyFill="1" applyAlignment="1">
      <alignment horizontal="left"/>
    </xf>
    <xf numFmtId="0" fontId="1" fillId="2" borderId="0" xfId="0" applyFont="1" applyFill="1" applyAlignment="1">
      <alignment horizontal="center"/>
    </xf>
    <xf numFmtId="4" fontId="1" fillId="2" borderId="0" xfId="0" applyNumberFormat="1" applyFont="1" applyFill="1" applyAlignment="1">
      <alignment horizontal="center"/>
    </xf>
    <xf numFmtId="1" fontId="5" fillId="2" borderId="2" xfId="0" applyNumberFormat="1" applyFont="1" applyFill="1" applyBorder="1" applyAlignment="1">
      <alignment horizontal="left"/>
    </xf>
    <xf numFmtId="4" fontId="3" fillId="2" borderId="0" xfId="0" applyNumberFormat="1" applyFont="1" applyFill="1"/>
    <xf numFmtId="2" fontId="1" fillId="2" borderId="0" xfId="0" applyNumberFormat="1" applyFont="1" applyFill="1" applyAlignment="1">
      <alignment horizontal="center"/>
    </xf>
    <xf numFmtId="2" fontId="6" fillId="2" borderId="0" xfId="0" applyNumberFormat="1" applyFont="1" applyFill="1"/>
    <xf numFmtId="1" fontId="5" fillId="2" borderId="0" xfId="0" applyNumberFormat="1" applyFont="1" applyFill="1" applyAlignment="1">
      <alignment horizontal="center"/>
    </xf>
    <xf numFmtId="16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 vertical="center"/>
    </xf>
    <xf numFmtId="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1" fontId="5" fillId="2" borderId="0" xfId="0" applyNumberFormat="1" applyFont="1" applyFill="1" applyAlignment="1">
      <alignment horizontal="center" vertical="center"/>
    </xf>
    <xf numFmtId="166" fontId="5" fillId="2" borderId="0" xfId="0" applyNumberFormat="1" applyFont="1" applyFill="1" applyAlignment="1">
      <alignment horizontal="center"/>
    </xf>
    <xf numFmtId="166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 vertical="center"/>
    </xf>
    <xf numFmtId="0" fontId="5" fillId="2" borderId="0" xfId="0" applyFont="1" applyFill="1"/>
    <xf numFmtId="164" fontId="5" fillId="2" borderId="0" xfId="0" applyNumberFormat="1" applyFont="1" applyFill="1"/>
    <xf numFmtId="2" fontId="5" fillId="2" borderId="0" xfId="0" applyNumberFormat="1" applyFont="1" applyFill="1"/>
    <xf numFmtId="0" fontId="5" fillId="2" borderId="0" xfId="0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4" fontId="5" fillId="2" borderId="0" xfId="0" applyNumberFormat="1" applyFont="1" applyFill="1"/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/>
    <xf numFmtId="49" fontId="5" fillId="2" borderId="4" xfId="0" applyNumberFormat="1" applyFont="1" applyFill="1" applyBorder="1" applyAlignment="1">
      <alignment horizontal="center" vertical="center"/>
    </xf>
    <xf numFmtId="2" fontId="5" fillId="2" borderId="4" xfId="0" applyNumberFormat="1" applyFont="1" applyFill="1" applyBorder="1" applyAlignment="1">
      <alignment horizontal="center" vertical="center"/>
    </xf>
    <xf numFmtId="1" fontId="5" fillId="2" borderId="4" xfId="0" applyNumberFormat="1" applyFont="1" applyFill="1" applyBorder="1" applyAlignment="1">
      <alignment horizontal="center" vertical="center"/>
    </xf>
    <xf numFmtId="164" fontId="5" fillId="2" borderId="4" xfId="0" applyNumberFormat="1" applyFont="1" applyFill="1" applyBorder="1" applyAlignment="1">
      <alignment horizontal="center" vertical="center"/>
    </xf>
    <xf numFmtId="4" fontId="5" fillId="2" borderId="4" xfId="0" applyNumberFormat="1" applyFont="1" applyFill="1" applyBorder="1" applyAlignment="1">
      <alignment horizontal="center" vertical="center"/>
    </xf>
    <xf numFmtId="165" fontId="5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/>
    </xf>
    <xf numFmtId="0" fontId="3" fillId="2" borderId="0" xfId="0" applyFont="1" applyFill="1" applyAlignment="1">
      <alignment horizontal="center"/>
    </xf>
    <xf numFmtId="4" fontId="7" fillId="4" borderId="4" xfId="0" applyNumberFormat="1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4" fontId="7" fillId="3" borderId="4" xfId="0" applyNumberFormat="1" applyFont="1" applyFill="1" applyBorder="1" applyAlignment="1">
      <alignment horizontal="center" vertical="center" wrapText="1"/>
    </xf>
    <xf numFmtId="165" fontId="7" fillId="3" borderId="4" xfId="0" applyNumberFormat="1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/>
    </xf>
    <xf numFmtId="0" fontId="7" fillId="7" borderId="4" xfId="0" applyFont="1" applyFill="1" applyBorder="1" applyAlignment="1">
      <alignment horizontal="center" vertical="center"/>
    </xf>
    <xf numFmtId="1" fontId="7" fillId="3" borderId="4" xfId="0" applyNumberFormat="1" applyFont="1" applyFill="1" applyBorder="1" applyAlignment="1">
      <alignment horizontal="center" vertical="center" wrapText="1"/>
    </xf>
    <xf numFmtId="164" fontId="7" fillId="5" borderId="4" xfId="0" applyNumberFormat="1" applyFont="1" applyFill="1" applyBorder="1" applyAlignment="1">
      <alignment horizontal="center" vertical="center"/>
    </xf>
    <xf numFmtId="4" fontId="7" fillId="5" borderId="4" xfId="0" applyNumberFormat="1" applyFont="1" applyFill="1" applyBorder="1" applyAlignment="1">
      <alignment horizontal="center" vertical="top" wrapText="1"/>
    </xf>
    <xf numFmtId="0" fontId="7" fillId="6" borderId="4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 wrapText="1"/>
    </xf>
    <xf numFmtId="2" fontId="7" fillId="3" borderId="4" xfId="0" applyNumberFormat="1" applyFont="1" applyFill="1" applyBorder="1" applyAlignment="1">
      <alignment horizontal="center" vertical="center" wrapText="1"/>
    </xf>
    <xf numFmtId="4" fontId="7" fillId="3" borderId="4" xfId="0" applyNumberFormat="1" applyFont="1" applyFill="1" applyBorder="1" applyAlignment="1">
      <alignment horizontal="center" vertical="top" wrapText="1"/>
    </xf>
    <xf numFmtId="4" fontId="7" fillId="5" borderId="4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164" fontId="7" fillId="5" borderId="4" xfId="0" applyNumberFormat="1" applyFont="1" applyFill="1" applyBorder="1" applyAlignment="1">
      <alignment horizontal="center" vertical="center" wrapText="1"/>
    </xf>
    <xf numFmtId="2" fontId="8" fillId="5" borderId="4" xfId="0" applyNumberFormat="1" applyFont="1" applyFill="1" applyBorder="1" applyAlignment="1">
      <alignment horizontal="center" vertical="center"/>
    </xf>
    <xf numFmtId="164" fontId="7" fillId="3" borderId="4" xfId="0" applyNumberFormat="1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H1" workbookViewId="0">
      <pane ySplit="9" topLeftCell="A10" activePane="bottomLeft" state="frozen"/>
      <selection pane="bottomLeft" sqref="A1:AM18"/>
    </sheetView>
  </sheetViews>
  <sheetFormatPr defaultRowHeight="27.75" x14ac:dyDescent="0.45"/>
  <cols>
    <col min="1" max="1" width="6.5703125" style="9" hidden="1" customWidth="1"/>
    <col min="2" max="2" width="15.7109375" style="11" hidden="1" customWidth="1"/>
    <col min="3" max="3" width="25.7109375" style="9" hidden="1" customWidth="1"/>
    <col min="4" max="4" width="49.7109375" style="9" hidden="1" customWidth="1"/>
    <col min="5" max="6" width="10.85546875" style="1" customWidth="1"/>
    <col min="7" max="7" width="13.140625" style="4" customWidth="1"/>
    <col min="8" max="8" width="11" style="1" customWidth="1"/>
    <col min="9" max="9" width="9.140625" style="1" customWidth="1"/>
    <col min="10" max="10" width="4.85546875" style="1" customWidth="1"/>
    <col min="11" max="11" width="5.140625" style="1" customWidth="1"/>
    <col min="12" max="12" width="4.7109375" style="18" customWidth="1"/>
    <col min="13" max="13" width="10" style="13" customWidth="1"/>
    <col min="14" max="15" width="9.140625" style="14" customWidth="1"/>
    <col min="16" max="16" width="11" style="14" customWidth="1"/>
    <col min="17" max="17" width="4" style="1" customWidth="1"/>
    <col min="18" max="18" width="8.42578125" style="9" hidden="1" customWidth="1"/>
    <col min="19" max="19" width="15.7109375" style="12" hidden="1" customWidth="1"/>
    <col min="20" max="20" width="25.7109375" style="9" hidden="1" customWidth="1"/>
    <col min="21" max="21" width="40.28515625" style="9" hidden="1" customWidth="1"/>
    <col min="22" max="22" width="12.42578125" style="11" hidden="1" customWidth="1"/>
    <col min="23" max="23" width="12.85546875" style="1" customWidth="1"/>
    <col min="24" max="24" width="10" style="1" customWidth="1"/>
    <col min="25" max="25" width="8.85546875" style="1" customWidth="1"/>
    <col min="26" max="26" width="9.5703125" style="3" customWidth="1"/>
    <col min="27" max="27" width="7.7109375" style="17" customWidth="1"/>
    <col min="28" max="28" width="11" style="3" customWidth="1"/>
    <col min="29" max="29" width="12.28515625" style="3" customWidth="1"/>
    <col min="30" max="31" width="8" style="5" customWidth="1"/>
    <col min="32" max="32" width="13.28515625" style="3" customWidth="1"/>
    <col min="33" max="33" width="11.140625" style="3" customWidth="1"/>
    <col min="34" max="34" width="12.85546875" style="3" customWidth="1"/>
    <col min="35" max="35" width="12" style="3" customWidth="1"/>
    <col min="36" max="36" width="10.5703125" style="3" customWidth="1"/>
    <col min="37" max="37" width="9.140625" style="3" customWidth="1"/>
    <col min="38" max="38" width="11.5703125" style="3" customWidth="1"/>
    <col min="39" max="39" width="9.140625" style="7" customWidth="1"/>
    <col min="40" max="40" width="9.140625" style="1" customWidth="1"/>
  </cols>
  <sheetData>
    <row r="1" spans="1:39" ht="26.25" customHeight="1" x14ac:dyDescent="0.7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16"/>
      <c r="AL1" s="6" t="s">
        <v>1</v>
      </c>
    </row>
    <row r="2" spans="1:39" ht="26.25" customHeight="1" x14ac:dyDescent="0.7">
      <c r="A2" s="55" t="s">
        <v>2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16"/>
      <c r="AL2" s="6"/>
    </row>
    <row r="3" spans="1:39" ht="26.25" customHeight="1" x14ac:dyDescent="0.7">
      <c r="A3" s="71" t="s">
        <v>3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  <c r="AI3" s="71"/>
      <c r="AJ3" s="71"/>
      <c r="AK3" s="2"/>
    </row>
    <row r="4" spans="1:39" ht="17.25" customHeight="1" x14ac:dyDescent="0.35">
      <c r="A4" s="66" t="s">
        <v>4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2" t="s">
        <v>5</v>
      </c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56" t="s">
        <v>6</v>
      </c>
      <c r="AH4" s="56" t="s">
        <v>7</v>
      </c>
      <c r="AI4" s="56" t="s">
        <v>8</v>
      </c>
      <c r="AJ4" s="56" t="s">
        <v>9</v>
      </c>
      <c r="AK4" s="56" t="s">
        <v>10</v>
      </c>
      <c r="AL4" s="56" t="s">
        <v>11</v>
      </c>
    </row>
    <row r="5" spans="1:39" ht="17.25" customHeight="1" x14ac:dyDescent="0.35">
      <c r="A5" s="61" t="s">
        <v>12</v>
      </c>
      <c r="B5" s="72" t="s">
        <v>13</v>
      </c>
      <c r="C5" s="61" t="s">
        <v>14</v>
      </c>
      <c r="D5" s="61" t="s">
        <v>15</v>
      </c>
      <c r="E5" s="61" t="s">
        <v>16</v>
      </c>
      <c r="F5" s="61" t="s">
        <v>17</v>
      </c>
      <c r="G5" s="64" t="s">
        <v>18</v>
      </c>
      <c r="H5" s="60" t="s">
        <v>19</v>
      </c>
      <c r="I5" s="60" t="s">
        <v>20</v>
      </c>
      <c r="J5" s="61" t="s">
        <v>21</v>
      </c>
      <c r="K5" s="61"/>
      <c r="L5" s="61"/>
      <c r="M5" s="60" t="s">
        <v>22</v>
      </c>
      <c r="N5" s="70" t="s">
        <v>23</v>
      </c>
      <c r="O5" s="65" t="s">
        <v>24</v>
      </c>
      <c r="P5" s="65" t="s">
        <v>25</v>
      </c>
      <c r="Q5" s="57" t="s">
        <v>16</v>
      </c>
      <c r="R5" s="57" t="s">
        <v>12</v>
      </c>
      <c r="S5" s="59" t="s">
        <v>13</v>
      </c>
      <c r="T5" s="57" t="s">
        <v>14</v>
      </c>
      <c r="U5" s="57" t="s">
        <v>15</v>
      </c>
      <c r="V5" s="74" t="s">
        <v>26</v>
      </c>
      <c r="W5" s="67" t="s">
        <v>27</v>
      </c>
      <c r="X5" s="67" t="s">
        <v>28</v>
      </c>
      <c r="Y5" s="67" t="s">
        <v>22</v>
      </c>
      <c r="Z5" s="58" t="s">
        <v>29</v>
      </c>
      <c r="AA5" s="68" t="s">
        <v>30</v>
      </c>
      <c r="AB5" s="58" t="s">
        <v>31</v>
      </c>
      <c r="AC5" s="69" t="s">
        <v>32</v>
      </c>
      <c r="AD5" s="57" t="s">
        <v>33</v>
      </c>
      <c r="AE5" s="57"/>
      <c r="AF5" s="58" t="s">
        <v>34</v>
      </c>
      <c r="AG5" s="56"/>
      <c r="AH5" s="56"/>
      <c r="AI5" s="56"/>
      <c r="AJ5" s="56"/>
      <c r="AK5" s="56"/>
      <c r="AL5" s="56"/>
    </row>
    <row r="6" spans="1:39" ht="17.25" customHeight="1" x14ac:dyDescent="0.35">
      <c r="A6" s="61"/>
      <c r="B6" s="72"/>
      <c r="C6" s="61"/>
      <c r="D6" s="61"/>
      <c r="E6" s="61"/>
      <c r="F6" s="61"/>
      <c r="G6" s="64"/>
      <c r="H6" s="60"/>
      <c r="I6" s="60"/>
      <c r="J6" s="61"/>
      <c r="K6" s="61"/>
      <c r="L6" s="61"/>
      <c r="M6" s="60"/>
      <c r="N6" s="70"/>
      <c r="O6" s="65"/>
      <c r="P6" s="65"/>
      <c r="Q6" s="57"/>
      <c r="R6" s="57"/>
      <c r="S6" s="59"/>
      <c r="T6" s="57"/>
      <c r="U6" s="57"/>
      <c r="V6" s="74"/>
      <c r="W6" s="67"/>
      <c r="X6" s="67"/>
      <c r="Y6" s="67"/>
      <c r="Z6" s="58"/>
      <c r="AA6" s="68"/>
      <c r="AB6" s="58"/>
      <c r="AC6" s="69"/>
      <c r="AD6" s="63" t="s">
        <v>35</v>
      </c>
      <c r="AE6" s="63" t="s">
        <v>36</v>
      </c>
      <c r="AF6" s="58"/>
      <c r="AG6" s="56"/>
      <c r="AH6" s="56"/>
      <c r="AI6" s="56"/>
      <c r="AJ6" s="56"/>
      <c r="AK6" s="56"/>
      <c r="AL6" s="56"/>
    </row>
    <row r="7" spans="1:39" ht="17.25" customHeight="1" x14ac:dyDescent="0.35">
      <c r="A7" s="61"/>
      <c r="B7" s="72"/>
      <c r="C7" s="61"/>
      <c r="D7" s="61"/>
      <c r="E7" s="61"/>
      <c r="F7" s="61"/>
      <c r="G7" s="64"/>
      <c r="H7" s="60"/>
      <c r="I7" s="60"/>
      <c r="J7" s="61" t="s">
        <v>37</v>
      </c>
      <c r="K7" s="61" t="s">
        <v>38</v>
      </c>
      <c r="L7" s="73" t="s">
        <v>39</v>
      </c>
      <c r="M7" s="60"/>
      <c r="N7" s="70"/>
      <c r="O7" s="65"/>
      <c r="P7" s="65"/>
      <c r="Q7" s="57"/>
      <c r="R7" s="57"/>
      <c r="S7" s="59"/>
      <c r="T7" s="57"/>
      <c r="U7" s="57"/>
      <c r="V7" s="74"/>
      <c r="W7" s="67"/>
      <c r="X7" s="67"/>
      <c r="Y7" s="67"/>
      <c r="Z7" s="58"/>
      <c r="AA7" s="68"/>
      <c r="AB7" s="58"/>
      <c r="AC7" s="69"/>
      <c r="AD7" s="63"/>
      <c r="AE7" s="63"/>
      <c r="AF7" s="58"/>
      <c r="AG7" s="56"/>
      <c r="AH7" s="56"/>
      <c r="AI7" s="56"/>
      <c r="AJ7" s="56"/>
      <c r="AK7" s="56"/>
      <c r="AL7" s="56"/>
    </row>
    <row r="8" spans="1:39" ht="17.25" customHeight="1" x14ac:dyDescent="0.35">
      <c r="A8" s="61"/>
      <c r="B8" s="72"/>
      <c r="C8" s="61"/>
      <c r="D8" s="61"/>
      <c r="E8" s="61"/>
      <c r="F8" s="61"/>
      <c r="G8" s="64"/>
      <c r="H8" s="60"/>
      <c r="I8" s="60"/>
      <c r="J8" s="61"/>
      <c r="K8" s="61"/>
      <c r="L8" s="73"/>
      <c r="M8" s="60"/>
      <c r="N8" s="70"/>
      <c r="O8" s="65"/>
      <c r="P8" s="65"/>
      <c r="Q8" s="57"/>
      <c r="R8" s="57"/>
      <c r="S8" s="59"/>
      <c r="T8" s="57"/>
      <c r="U8" s="57"/>
      <c r="V8" s="74"/>
      <c r="W8" s="67"/>
      <c r="X8" s="67"/>
      <c r="Y8" s="67"/>
      <c r="Z8" s="58"/>
      <c r="AA8" s="68"/>
      <c r="AB8" s="58"/>
      <c r="AC8" s="69"/>
      <c r="AD8" s="63"/>
      <c r="AE8" s="63"/>
      <c r="AF8" s="58"/>
      <c r="AG8" s="56"/>
      <c r="AH8" s="56"/>
      <c r="AI8" s="56"/>
      <c r="AJ8" s="56"/>
      <c r="AK8" s="56"/>
      <c r="AL8" s="56"/>
    </row>
    <row r="9" spans="1:39" ht="17.25" customHeight="1" x14ac:dyDescent="0.35">
      <c r="A9" s="61"/>
      <c r="B9" s="72"/>
      <c r="C9" s="61"/>
      <c r="D9" s="61"/>
      <c r="E9" s="61"/>
      <c r="F9" s="61"/>
      <c r="G9" s="64"/>
      <c r="H9" s="60"/>
      <c r="I9" s="60"/>
      <c r="J9" s="61"/>
      <c r="K9" s="61"/>
      <c r="L9" s="73"/>
      <c r="M9" s="60"/>
      <c r="N9" s="70"/>
      <c r="O9" s="65"/>
      <c r="P9" s="65"/>
      <c r="Q9" s="57"/>
      <c r="R9" s="57"/>
      <c r="S9" s="59"/>
      <c r="T9" s="57"/>
      <c r="U9" s="57"/>
      <c r="V9" s="74"/>
      <c r="W9" s="67"/>
      <c r="X9" s="67"/>
      <c r="Y9" s="67"/>
      <c r="Z9" s="58"/>
      <c r="AA9" s="68"/>
      <c r="AB9" s="58"/>
      <c r="AC9" s="69"/>
      <c r="AD9" s="63"/>
      <c r="AE9" s="63"/>
      <c r="AF9" s="58"/>
      <c r="AG9" s="56"/>
      <c r="AH9" s="56"/>
      <c r="AI9" s="56"/>
      <c r="AJ9" s="56"/>
      <c r="AK9" s="56"/>
      <c r="AL9" s="56"/>
    </row>
    <row r="10" spans="1:39" ht="19.5" customHeight="1" x14ac:dyDescent="0.35">
      <c r="A10" s="50" t="s">
        <v>40</v>
      </c>
      <c r="B10" s="51"/>
      <c r="C10" s="50" t="s">
        <v>41</v>
      </c>
      <c r="D10" s="50" t="s">
        <v>42</v>
      </c>
      <c r="E10" s="50">
        <v>1</v>
      </c>
      <c r="F10" s="50">
        <v>7932</v>
      </c>
      <c r="G10" s="51" t="s">
        <v>43</v>
      </c>
      <c r="H10" s="48" t="s">
        <v>44</v>
      </c>
      <c r="I10" s="48" t="s">
        <v>45</v>
      </c>
      <c r="J10" s="48">
        <v>0</v>
      </c>
      <c r="K10" s="48">
        <v>0</v>
      </c>
      <c r="L10" s="49">
        <v>56.25</v>
      </c>
      <c r="M10" s="48" t="s">
        <v>46</v>
      </c>
      <c r="N10" s="52">
        <f>((J10*400)+(K10*100))+L10</f>
        <v>56.25</v>
      </c>
      <c r="O10" s="52">
        <v>175</v>
      </c>
      <c r="P10" s="52">
        <f>N10*O10</f>
        <v>9843.75</v>
      </c>
      <c r="Q10" s="48">
        <v>1</v>
      </c>
      <c r="R10" s="48" t="s">
        <v>40</v>
      </c>
      <c r="S10" s="53"/>
      <c r="T10" s="48" t="s">
        <v>41</v>
      </c>
      <c r="U10" s="48" t="s">
        <v>47</v>
      </c>
      <c r="V10" s="51" t="s">
        <v>48</v>
      </c>
      <c r="W10" s="48" t="s">
        <v>49</v>
      </c>
      <c r="X10" s="48" t="s">
        <v>50</v>
      </c>
      <c r="Y10" s="48" t="s">
        <v>51</v>
      </c>
      <c r="Z10" s="52">
        <v>450</v>
      </c>
      <c r="AA10" s="49">
        <v>100</v>
      </c>
      <c r="AB10" s="52">
        <v>6650</v>
      </c>
      <c r="AC10" s="52">
        <f>Z10*AB10</f>
        <v>2992500</v>
      </c>
      <c r="AD10" s="50">
        <v>37</v>
      </c>
      <c r="AE10" s="50">
        <v>64</v>
      </c>
      <c r="AF10" s="52">
        <f>(AC10*(100-AE10))/100</f>
        <v>1077300</v>
      </c>
      <c r="AG10" s="52">
        <f>P10+AF10</f>
        <v>1087143.75</v>
      </c>
      <c r="AH10" s="52">
        <f>(AG10*AA10)/100</f>
        <v>1087143.75</v>
      </c>
      <c r="AI10" s="52">
        <v>0</v>
      </c>
      <c r="AJ10" s="52">
        <f>IF((AI10-AH10) &gt; 1,0,IF((AI10-AH10)&lt;0,AH10-AI10,AI10-AH10))</f>
        <v>1087143.75</v>
      </c>
      <c r="AK10" s="52">
        <v>0.3</v>
      </c>
      <c r="AL10" s="52">
        <f>ROUND(AJ10*(AK10/100),2)</f>
        <v>3261.43</v>
      </c>
      <c r="AM10" s="7" t="s">
        <v>52</v>
      </c>
    </row>
    <row r="11" spans="1:39" ht="19.5" customHeight="1" x14ac:dyDescent="0.35">
      <c r="A11" s="50"/>
      <c r="B11" s="51"/>
      <c r="C11" s="50"/>
      <c r="D11" s="50"/>
      <c r="E11" s="50"/>
      <c r="F11" s="50"/>
      <c r="G11" s="51"/>
      <c r="H11" s="48"/>
      <c r="I11" s="48"/>
      <c r="J11" s="48">
        <v>0</v>
      </c>
      <c r="K11" s="48">
        <v>0</v>
      </c>
      <c r="L11" s="49">
        <v>63.75</v>
      </c>
      <c r="M11" s="48" t="s">
        <v>46</v>
      </c>
      <c r="N11" s="52">
        <f>((J11*400)+(K11*100))+L11</f>
        <v>63.75</v>
      </c>
      <c r="O11" s="52">
        <v>175</v>
      </c>
      <c r="P11" s="52">
        <f>N11*O11</f>
        <v>11156.25</v>
      </c>
      <c r="Q11" s="48">
        <v>1</v>
      </c>
      <c r="R11" s="48" t="s">
        <v>40</v>
      </c>
      <c r="S11" s="53"/>
      <c r="T11" s="48" t="s">
        <v>41</v>
      </c>
      <c r="U11" s="48" t="s">
        <v>47</v>
      </c>
      <c r="V11" s="51" t="s">
        <v>53</v>
      </c>
      <c r="W11" s="48" t="s">
        <v>49</v>
      </c>
      <c r="X11" s="48" t="s">
        <v>50</v>
      </c>
      <c r="Y11" s="48" t="s">
        <v>51</v>
      </c>
      <c r="Z11" s="52">
        <v>510</v>
      </c>
      <c r="AA11" s="49">
        <v>100</v>
      </c>
      <c r="AB11" s="52">
        <v>6650</v>
      </c>
      <c r="AC11" s="52">
        <f>Z11*AB11</f>
        <v>3391500</v>
      </c>
      <c r="AD11" s="50">
        <v>34</v>
      </c>
      <c r="AE11" s="50">
        <v>58</v>
      </c>
      <c r="AF11" s="52">
        <f>(AC11*(100-AE11))/100</f>
        <v>1424430</v>
      </c>
      <c r="AG11" s="52">
        <f>P11+AF11</f>
        <v>1435586.25</v>
      </c>
      <c r="AH11" s="52">
        <f>(AG11*AA11)/100</f>
        <v>1435586.25</v>
      </c>
      <c r="AI11" s="52">
        <v>0</v>
      </c>
      <c r="AJ11" s="52">
        <f>IF((AI11-AH11) &gt; 1,0,IF((AI11-AH11)&lt;0,AH11-AI11,AI11-AH11))</f>
        <v>1435586.25</v>
      </c>
      <c r="AK11" s="52">
        <v>0.3</v>
      </c>
      <c r="AL11" s="52">
        <f>ROUND(AJ11*(AK11/100),2)</f>
        <v>4306.76</v>
      </c>
      <c r="AM11" s="7" t="s">
        <v>54</v>
      </c>
    </row>
    <row r="12" spans="1:39" x14ac:dyDescent="0.35">
      <c r="A12" s="50"/>
      <c r="B12" s="51"/>
      <c r="C12" s="50"/>
      <c r="D12" s="50"/>
      <c r="E12" s="50"/>
      <c r="F12" s="50"/>
      <c r="G12" s="51"/>
      <c r="H12" s="48"/>
      <c r="I12" s="48"/>
      <c r="J12" s="48">
        <v>5</v>
      </c>
      <c r="K12" s="48">
        <v>0</v>
      </c>
      <c r="L12" s="49">
        <v>72</v>
      </c>
      <c r="M12" s="48" t="s">
        <v>55</v>
      </c>
      <c r="N12" s="52">
        <f>((J12*400)+(K12*100))+L12</f>
        <v>2072</v>
      </c>
      <c r="O12" s="52">
        <v>175</v>
      </c>
      <c r="P12" s="52">
        <f>N12*O12</f>
        <v>362600</v>
      </c>
      <c r="Q12" s="48"/>
      <c r="R12" s="48"/>
      <c r="S12" s="53"/>
      <c r="T12" s="48"/>
      <c r="U12" s="48"/>
      <c r="V12" s="51"/>
      <c r="W12" s="48"/>
      <c r="X12" s="48"/>
      <c r="Y12" s="48"/>
      <c r="Z12" s="52"/>
      <c r="AA12" s="49"/>
      <c r="AB12" s="52"/>
      <c r="AC12" s="52"/>
      <c r="AD12" s="50"/>
      <c r="AE12" s="50"/>
      <c r="AF12" s="52"/>
      <c r="AG12" s="52">
        <f>AF12+P12</f>
        <v>362600</v>
      </c>
      <c r="AH12" s="52">
        <f>AG12</f>
        <v>362600</v>
      </c>
      <c r="AI12" s="52">
        <v>0</v>
      </c>
      <c r="AJ12" s="52">
        <f>IF((AI12-AH12) &gt; 1,0,IF((AI12-AH12)&lt;0,AH12-AI12,AI12-AH12))</f>
        <v>362600</v>
      </c>
      <c r="AK12" s="52">
        <v>0.3</v>
      </c>
      <c r="AL12" s="52">
        <f>ROUND(AJ12*(AK12/100),2)</f>
        <v>1087.8</v>
      </c>
    </row>
    <row r="13" spans="1:39" x14ac:dyDescent="0.35">
      <c r="A13" s="50"/>
      <c r="B13" s="51"/>
      <c r="C13" s="50"/>
      <c r="D13" s="50"/>
      <c r="E13" s="50"/>
      <c r="F13" s="50"/>
      <c r="G13" s="51"/>
      <c r="H13" s="48"/>
      <c r="I13" s="48"/>
      <c r="J13" s="48"/>
      <c r="K13" s="48"/>
      <c r="L13" s="49"/>
      <c r="M13" s="48"/>
      <c r="N13" s="52"/>
      <c r="O13" s="52"/>
      <c r="P13" s="52"/>
      <c r="Q13" s="48"/>
      <c r="R13" s="48"/>
      <c r="S13" s="53"/>
      <c r="T13" s="48"/>
      <c r="U13" s="48"/>
      <c r="V13" s="51"/>
      <c r="W13" s="48"/>
      <c r="X13" s="48"/>
      <c r="Y13" s="48"/>
      <c r="Z13" s="52"/>
      <c r="AA13" s="49"/>
      <c r="AB13" s="52"/>
      <c r="AC13" s="52"/>
      <c r="AD13" s="50"/>
      <c r="AE13" s="50"/>
      <c r="AF13" s="52"/>
      <c r="AG13" s="52"/>
      <c r="AH13" s="52"/>
      <c r="AI13" s="52"/>
      <c r="AJ13" s="52"/>
      <c r="AK13" s="52" t="s">
        <v>56</v>
      </c>
      <c r="AL13" s="52">
        <f>SUM(AL10:AL12)</f>
        <v>8655.99</v>
      </c>
    </row>
    <row r="14" spans="1:39" x14ac:dyDescent="0.45">
      <c r="A14" s="8"/>
      <c r="B14" s="10"/>
      <c r="C14" s="8"/>
      <c r="D14" s="15"/>
      <c r="E14" s="19"/>
      <c r="F14" s="19"/>
      <c r="G14" s="20"/>
      <c r="H14" s="21"/>
      <c r="I14" s="21"/>
      <c r="J14" s="22"/>
      <c r="K14" s="22"/>
      <c r="L14" s="36"/>
      <c r="M14" s="22" t="s">
        <v>57</v>
      </c>
      <c r="N14" s="23"/>
      <c r="O14" s="23"/>
      <c r="P14" s="23"/>
      <c r="Q14" s="24"/>
      <c r="R14" s="25"/>
      <c r="S14" s="26"/>
      <c r="T14" s="25"/>
      <c r="U14" s="25"/>
      <c r="V14" s="27"/>
      <c r="W14" s="24"/>
      <c r="X14" s="24"/>
      <c r="Y14" s="24"/>
      <c r="Z14" s="23"/>
      <c r="AA14" s="28"/>
      <c r="AB14" s="23"/>
      <c r="AC14" s="23"/>
      <c r="AD14" s="29"/>
      <c r="AE14" s="29"/>
      <c r="AF14" s="23"/>
      <c r="AG14" s="23"/>
      <c r="AH14" s="23"/>
      <c r="AI14" s="23"/>
      <c r="AJ14" s="23"/>
      <c r="AK14" s="30"/>
      <c r="AL14" s="31"/>
    </row>
    <row r="15" spans="1:39" x14ac:dyDescent="0.45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54" t="s">
        <v>58</v>
      </c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39" x14ac:dyDescent="0.45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54" t="s">
        <v>59</v>
      </c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38" x14ac:dyDescent="0.45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54" t="s">
        <v>60</v>
      </c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38" x14ac:dyDescent="0.45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22"/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38" x14ac:dyDescent="0.45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38" x14ac:dyDescent="0.45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38" x14ac:dyDescent="0.45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38" x14ac:dyDescent="0.45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38" x14ac:dyDescent="0.45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38" x14ac:dyDescent="0.45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38" x14ac:dyDescent="0.45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38" x14ac:dyDescent="0.45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38" x14ac:dyDescent="0.45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38" x14ac:dyDescent="0.45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38" x14ac:dyDescent="0.45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38" x14ac:dyDescent="0.45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38" x14ac:dyDescent="0.45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38" x14ac:dyDescent="0.45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5:38" x14ac:dyDescent="0.45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5:38" x14ac:dyDescent="0.45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5:38" x14ac:dyDescent="0.45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5:38" x14ac:dyDescent="0.45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5:38" x14ac:dyDescent="0.45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5:38" x14ac:dyDescent="0.45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5:38" x14ac:dyDescent="0.45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5:38" x14ac:dyDescent="0.45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5:38" x14ac:dyDescent="0.45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5:38" x14ac:dyDescent="0.45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5:38" x14ac:dyDescent="0.45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5:38" x14ac:dyDescent="0.45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5:38" x14ac:dyDescent="0.45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5:38" x14ac:dyDescent="0.45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5:38" x14ac:dyDescent="0.45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5:38" x14ac:dyDescent="0.45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5:38" x14ac:dyDescent="0.45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5:38" x14ac:dyDescent="0.45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formatCells="0" formatColumns="0" formatRows="0" insertColumns="0" insertRows="0" insertHyperlinks="0" deleteColumns="0" deleteRows="0" sort="0" autoFilter="0" pivotTables="0"/>
  <mergeCells count="45"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2022-03-03T09:13:58Z</cp:lastPrinted>
  <dcterms:created xsi:type="dcterms:W3CDTF">2010-09-03T23:45:18Z</dcterms:created>
  <dcterms:modified xsi:type="dcterms:W3CDTF">2022-03-03T09:18:14Z</dcterms:modified>
  <cp:category/>
</cp:coreProperties>
</file>